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3590"/>
  </bookViews>
  <sheets>
    <sheet name="Лист1" sheetId="1" r:id="rId1"/>
  </sheets>
  <externalReferences>
    <externalReference r:id="rId2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D34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D37" i="1"/>
  <c r="D36" i="1"/>
  <c r="D35" i="1"/>
  <c r="D33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D32" i="1"/>
</calcChain>
</file>

<file path=xl/sharedStrings.xml><?xml version="1.0" encoding="utf-8"?>
<sst xmlns="http://schemas.openxmlformats.org/spreadsheetml/2006/main" count="66" uniqueCount="23">
  <si>
    <t>Наименование показателя</t>
  </si>
  <si>
    <t>Ед. изм</t>
  </si>
  <si>
    <r>
      <t>Количество прекращений подачи тепловой энергии, теплоносителя в результате технологических нарушений на тепловых сетях на 1 км тепловой се</t>
    </r>
    <r>
      <rPr>
        <sz val="10"/>
        <rFont val="Times New Roman"/>
        <family val="1"/>
        <charset val="204"/>
      </rPr>
      <t>ти в год</t>
    </r>
  </si>
  <si>
    <t>ед./км</t>
  </si>
  <si>
    <r>
      <t xml:space="preserve">Количество прекращений подачи тепловой энергии, теплоносителя в результате технологических нарушений на источниках тепловой энергии на 1 Гкал/ч установленной мощности </t>
    </r>
    <r>
      <rPr>
        <sz val="10"/>
        <rFont val="Times New Roman"/>
        <family val="1"/>
        <charset val="204"/>
      </rPr>
      <t>в год</t>
    </r>
  </si>
  <si>
    <t>ед./Гкал/час</t>
  </si>
  <si>
    <t>Гкал/кв.м.</t>
  </si>
  <si>
    <t>Плановые значения показателей деятельности Концессионера</t>
  </si>
  <si>
    <t>I. Тарифная зона</t>
  </si>
  <si>
    <t>II. Тарифная зона</t>
  </si>
  <si>
    <t>Свод</t>
  </si>
  <si>
    <t>кг у.т./Гкал</t>
  </si>
  <si>
    <t>Сергиев Поссад</t>
  </si>
  <si>
    <t>Удельный расход топлива (природного газа) на производство единицы тепловой энергии, отпускаемой с коллекторов источников тепловой энергии</t>
  </si>
  <si>
    <t>Удельный расход топлива (дизельного топлива) на производство единицы тепловой энергии, отпускаемой с коллекторов источников тепловой энергии</t>
  </si>
  <si>
    <t>Удельный расход топлива (угля) на производство единицы тепловой энергии, отпускаемой с коллекторов источников тепловой энергии</t>
  </si>
  <si>
    <t>Удельный расход топлива (мазута) на производство единицы тепловой энергии, отпускаемой с коллекторов источников тепловой энергии</t>
  </si>
  <si>
    <t>Удельный расход топлива (печного топлива) на производство единицы тепловой энергии, отпускаемой с коллекторов источников тепловой энергии</t>
  </si>
  <si>
    <t>Удельный расход топлива (пелетов) на производство единицы тепловой энергии, отпускаемой с коллекторов источников тепловой энергии</t>
  </si>
  <si>
    <t>Гкал</t>
  </si>
  <si>
    <t>Отношение величины технологических потерь тепловой энергии к материальной характеристике тепловой сети</t>
  </si>
  <si>
    <t>Величина технологических потерь тепловой энергии в тепловых сетях</t>
  </si>
  <si>
    <t xml:space="preserve">Приложение 9 к Условиям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</si>
</sst>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/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/>
    <xf numFmtId="0" fontId="3" fillId="3" borderId="0" xfId="0" applyFont="1" applyFill="1"/>
    <xf numFmtId="0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 5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2;&#1080;&#1085;&#1080;&#1085;&#1072;/Desktop/&#1050;&#1057;/&#1060;&#1069;&#1052;_&#1057;&#1077;&#1088;&#1075;&#1080;&#1077;&#1074;%20&#1055;&#1086;&#1089;&#1072;&#1076;%20(30.06.20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ОР"/>
      <sheetName val="СВОД"/>
      <sheetName val="Свод МИПиН"/>
      <sheetName val="PL_CF "/>
      <sheetName val="ПП (1 зона)"/>
      <sheetName val="ПП (2 зона)"/>
      <sheetName val="Предпосылки - 1 зона"/>
      <sheetName val="Смета для МО (1 зона)"/>
      <sheetName val="ДПР (1 зона)"/>
      <sheetName val="Печать (1 зона)"/>
      <sheetName val="Приложение 11 (зона 1)"/>
      <sheetName val="Приложение 13 (зона 1)"/>
      <sheetName val="Приложение 18 (зона 1)"/>
      <sheetName val="ИП дефл"/>
      <sheetName val="Источник ИП и займа"/>
      <sheetName val="Аренда техники для КЦТ"/>
      <sheetName val="Ремонт (2)"/>
      <sheetName val="Аренда"/>
      <sheetName val="Аренда офисов для КЦТ"/>
      <sheetName val="баланс (справ)"/>
      <sheetName val="Покупка ТЭ"/>
      <sheetName val="Предпосылки - 2 зона"/>
      <sheetName val="Смета для МО (2 зона)"/>
      <sheetName val="ДПР (2 зона)"/>
      <sheetName val="Печать (2 зона)"/>
      <sheetName val="Приложение 11 (зона 2)"/>
      <sheetName val="Приложение 13 (зона 2)"/>
      <sheetName val="Приложение 18 (зона 2)"/>
      <sheetName val="Ремонт"/>
      <sheetName val="ПП (3 зона)"/>
      <sheetName val="ДПР (3 зона)"/>
      <sheetName val="Предпосылки - 3 зона"/>
      <sheetName val="Смета для МО (3 зона)"/>
      <sheetName val="Печать (3 зона)"/>
      <sheetName val="Приложение 11 (зона 3)"/>
      <sheetName val="Приложение 13 (зона 3)"/>
      <sheetName val="Приложение 18 (зона 3)"/>
      <sheetName val="ПП (4 зона)"/>
      <sheetName val="Предпосылки - 4 зона"/>
      <sheetName val="Смета для МО (4 зона)"/>
      <sheetName val="ДПР (4 зона)"/>
    </sheetNames>
    <sheetDataSet>
      <sheetData sheetId="0"/>
      <sheetData sheetId="1"/>
      <sheetData sheetId="2"/>
      <sheetData sheetId="3"/>
      <sheetData sheetId="4">
        <row r="6">
          <cell r="D6">
            <v>892440.30381150811</v>
          </cell>
          <cell r="E6">
            <v>892440.30381150811</v>
          </cell>
          <cell r="F6">
            <v>892440.30381150811</v>
          </cell>
          <cell r="G6">
            <v>920254.84467592707</v>
          </cell>
          <cell r="H6">
            <v>920161.60467592708</v>
          </cell>
          <cell r="I6">
            <v>920054.98467592697</v>
          </cell>
          <cell r="J6">
            <v>918015.394675927</v>
          </cell>
          <cell r="K6">
            <v>915593.014675927</v>
          </cell>
          <cell r="L6">
            <v>915593.014675927</v>
          </cell>
          <cell r="M6">
            <v>915593.014675927</v>
          </cell>
          <cell r="N6">
            <v>915593.014675927</v>
          </cell>
          <cell r="O6">
            <v>915593.014675927</v>
          </cell>
          <cell r="P6">
            <v>915593.014675927</v>
          </cell>
          <cell r="Q6">
            <v>915593.014675927</v>
          </cell>
          <cell r="R6">
            <v>915593.014675927</v>
          </cell>
          <cell r="S6">
            <v>915593.014675927</v>
          </cell>
          <cell r="T6">
            <v>915593.014675927</v>
          </cell>
          <cell r="U6">
            <v>915593.014675927</v>
          </cell>
          <cell r="V6">
            <v>915593.014675927</v>
          </cell>
          <cell r="W6">
            <v>915593.014675927</v>
          </cell>
          <cell r="X6">
            <v>915593.014675927</v>
          </cell>
          <cell r="Y6">
            <v>915593.014675927</v>
          </cell>
          <cell r="Z6">
            <v>915593.014675927</v>
          </cell>
          <cell r="AA6">
            <v>915593.014675927</v>
          </cell>
          <cell r="AB6">
            <v>915593.014675927</v>
          </cell>
        </row>
        <row r="8">
          <cell r="D8">
            <v>808.05281746031744</v>
          </cell>
          <cell r="E8">
            <v>808.05281746031744</v>
          </cell>
          <cell r="F8">
            <v>808.05281746031744</v>
          </cell>
          <cell r="G8">
            <v>61.693826132222796</v>
          </cell>
          <cell r="H8">
            <v>61.693826132222796</v>
          </cell>
          <cell r="I8">
            <v>61.693826132222796</v>
          </cell>
          <cell r="J8">
            <v>61.693826132222796</v>
          </cell>
          <cell r="K8">
            <v>61.693826132222796</v>
          </cell>
          <cell r="L8">
            <v>61.693826132222796</v>
          </cell>
          <cell r="M8">
            <v>61.693826132222796</v>
          </cell>
          <cell r="N8">
            <v>61.693826132222796</v>
          </cell>
          <cell r="O8">
            <v>61.693826132222796</v>
          </cell>
          <cell r="P8">
            <v>61.693826132222796</v>
          </cell>
          <cell r="Q8">
            <v>61.693826132222796</v>
          </cell>
          <cell r="R8">
            <v>61.693826132222796</v>
          </cell>
          <cell r="S8">
            <v>61.693826132222796</v>
          </cell>
          <cell r="T8">
            <v>61.693826132222796</v>
          </cell>
          <cell r="U8">
            <v>61.693826132222796</v>
          </cell>
          <cell r="V8">
            <v>61.693826132222796</v>
          </cell>
          <cell r="W8">
            <v>61.693826132222796</v>
          </cell>
          <cell r="X8">
            <v>61.693826132222796</v>
          </cell>
          <cell r="Y8">
            <v>61.693826132222796</v>
          </cell>
          <cell r="Z8">
            <v>61.693826132222796</v>
          </cell>
          <cell r="AA8">
            <v>61.693826132222796</v>
          </cell>
          <cell r="AB8">
            <v>61.693826132222796</v>
          </cell>
        </row>
        <row r="30">
          <cell r="D30">
            <v>145797.97243368608</v>
          </cell>
          <cell r="E30">
            <v>145797.97243368608</v>
          </cell>
          <cell r="F30">
            <v>145797.97243368608</v>
          </cell>
          <cell r="G30">
            <v>149789.88106790066</v>
          </cell>
          <cell r="H30">
            <v>149222.60743029509</v>
          </cell>
          <cell r="I30">
            <v>148662.48442393629</v>
          </cell>
          <cell r="J30">
            <v>147782.11823493073</v>
          </cell>
          <cell r="K30">
            <v>146842.80769372516</v>
          </cell>
          <cell r="L30">
            <v>146293.4518849196</v>
          </cell>
          <cell r="M30">
            <v>146293.4518849196</v>
          </cell>
          <cell r="N30">
            <v>146293.4518849196</v>
          </cell>
          <cell r="O30">
            <v>146293.4518849196</v>
          </cell>
          <cell r="P30">
            <v>146293.4518849196</v>
          </cell>
          <cell r="Q30">
            <v>146293.4518849196</v>
          </cell>
          <cell r="R30">
            <v>146293.4518849196</v>
          </cell>
          <cell r="S30">
            <v>146293.4518849196</v>
          </cell>
          <cell r="T30">
            <v>146293.4518849196</v>
          </cell>
          <cell r="U30">
            <v>146293.4518849196</v>
          </cell>
          <cell r="V30">
            <v>146293.4518849196</v>
          </cell>
          <cell r="W30">
            <v>146293.4518849196</v>
          </cell>
          <cell r="X30">
            <v>146293.4518849196</v>
          </cell>
          <cell r="Y30">
            <v>146293.4518849196</v>
          </cell>
          <cell r="Z30">
            <v>146293.4518849196</v>
          </cell>
          <cell r="AA30">
            <v>146293.4518849196</v>
          </cell>
          <cell r="AB30">
            <v>146293.4518849196</v>
          </cell>
        </row>
        <row r="44">
          <cell r="D44">
            <v>183.26637900000003</v>
          </cell>
          <cell r="E44">
            <v>183.26637900000003</v>
          </cell>
          <cell r="F44">
            <v>183.26637900000003</v>
          </cell>
          <cell r="G44">
            <v>11.851383999999998</v>
          </cell>
          <cell r="H44">
            <v>11.851383999999998</v>
          </cell>
          <cell r="I44">
            <v>11.851383999999998</v>
          </cell>
          <cell r="J44">
            <v>11.851383999999998</v>
          </cell>
          <cell r="K44">
            <v>11.851383999999998</v>
          </cell>
          <cell r="L44">
            <v>11.851383999999998</v>
          </cell>
          <cell r="M44">
            <v>11.851383999999998</v>
          </cell>
          <cell r="N44">
            <v>11.851383999999998</v>
          </cell>
          <cell r="O44">
            <v>11.851383999999998</v>
          </cell>
          <cell r="P44">
            <v>11.851383999999998</v>
          </cell>
          <cell r="Q44">
            <v>11.851383999999998</v>
          </cell>
          <cell r="R44">
            <v>11.851383999999998</v>
          </cell>
          <cell r="S44">
            <v>11.851383999999998</v>
          </cell>
          <cell r="T44">
            <v>11.851383999999998</v>
          </cell>
          <cell r="U44">
            <v>11.851383999999998</v>
          </cell>
          <cell r="V44">
            <v>11.851383999999998</v>
          </cell>
          <cell r="W44">
            <v>11.851383999999998</v>
          </cell>
          <cell r="X44">
            <v>11.851383999999998</v>
          </cell>
          <cell r="Y44">
            <v>11.851383999999998</v>
          </cell>
          <cell r="Z44">
            <v>11.851383999999998</v>
          </cell>
          <cell r="AA44">
            <v>11.851383999999998</v>
          </cell>
          <cell r="AB44">
            <v>11.851383999999998</v>
          </cell>
        </row>
      </sheetData>
      <sheetData sheetId="5">
        <row r="6">
          <cell r="D6">
            <v>407218.5707979842</v>
          </cell>
          <cell r="E6">
            <v>407218.5707979842</v>
          </cell>
          <cell r="F6">
            <v>407218.5707979842</v>
          </cell>
          <cell r="G6">
            <v>409316.60599999997</v>
          </cell>
          <cell r="H6">
            <v>409316.60599999997</v>
          </cell>
          <cell r="I6">
            <v>409279.92399999994</v>
          </cell>
          <cell r="J6">
            <v>409188.44899999996</v>
          </cell>
          <cell r="K6">
            <v>407234.85399999993</v>
          </cell>
          <cell r="L6">
            <v>407234.85399999993</v>
          </cell>
          <cell r="M6">
            <v>407234.85399999993</v>
          </cell>
          <cell r="N6">
            <v>407234.85399999993</v>
          </cell>
          <cell r="O6">
            <v>407234.85399999993</v>
          </cell>
          <cell r="P6">
            <v>407234.85399999993</v>
          </cell>
          <cell r="Q6">
            <v>407234.85399999993</v>
          </cell>
          <cell r="R6">
            <v>407234.85399999993</v>
          </cell>
          <cell r="S6">
            <v>407234.85399999993</v>
          </cell>
          <cell r="T6">
            <v>407234.85399999993</v>
          </cell>
          <cell r="U6">
            <v>407234.85399999993</v>
          </cell>
          <cell r="V6">
            <v>407234.85399999993</v>
          </cell>
          <cell r="W6">
            <v>407234.85399999993</v>
          </cell>
          <cell r="X6">
            <v>407234.85399999993</v>
          </cell>
          <cell r="Y6">
            <v>407234.85399999993</v>
          </cell>
          <cell r="Z6">
            <v>407234.85399999993</v>
          </cell>
          <cell r="AA6">
            <v>407234.85399999993</v>
          </cell>
          <cell r="AB6">
            <v>407234.85399999993</v>
          </cell>
        </row>
        <row r="7">
          <cell r="D7">
            <v>2098.0352020157566</v>
          </cell>
          <cell r="E7">
            <v>2098.0352020157566</v>
          </cell>
          <cell r="F7">
            <v>2098.0352020157566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</row>
        <row r="26">
          <cell r="D26">
            <v>66389.934942965105</v>
          </cell>
          <cell r="E26">
            <v>66389.934942965105</v>
          </cell>
          <cell r="F26">
            <v>66389.934942965105</v>
          </cell>
          <cell r="G26">
            <v>66658.531379737382</v>
          </cell>
          <cell r="H26">
            <v>66585.075421624613</v>
          </cell>
          <cell r="I26">
            <v>66505.658847232437</v>
          </cell>
          <cell r="J26">
            <v>66417.365813052136</v>
          </cell>
          <cell r="K26">
            <v>66027.185947231585</v>
          </cell>
          <cell r="L26">
            <v>65954.107652681298</v>
          </cell>
          <cell r="M26">
            <v>65954.107652681298</v>
          </cell>
          <cell r="N26">
            <v>65954.107652681298</v>
          </cell>
          <cell r="O26">
            <v>65954.107652681298</v>
          </cell>
          <cell r="P26">
            <v>65954.107652681298</v>
          </cell>
          <cell r="Q26">
            <v>65954.107652681298</v>
          </cell>
          <cell r="R26">
            <v>65954.107652681298</v>
          </cell>
          <cell r="S26">
            <v>65954.107652681298</v>
          </cell>
          <cell r="T26">
            <v>65954.107652681298</v>
          </cell>
          <cell r="U26">
            <v>65954.107652681298</v>
          </cell>
          <cell r="V26">
            <v>65954.107652681298</v>
          </cell>
          <cell r="W26">
            <v>65954.107652681298</v>
          </cell>
          <cell r="X26">
            <v>65954.107652681298</v>
          </cell>
          <cell r="Y26">
            <v>65954.107652681298</v>
          </cell>
          <cell r="Z26">
            <v>65954.107652681298</v>
          </cell>
          <cell r="AA26">
            <v>65954.107652681298</v>
          </cell>
          <cell r="AB26">
            <v>65954.107652681298</v>
          </cell>
        </row>
        <row r="33">
          <cell r="D33">
            <v>476.69457825000006</v>
          </cell>
          <cell r="E33">
            <v>476.69457825000006</v>
          </cell>
          <cell r="F33">
            <v>476.69457825000006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39"/>
  <sheetViews>
    <sheetView tabSelected="1" zoomScale="70" zoomScaleNormal="70" workbookViewId="0">
      <selection activeCell="I36" sqref="I36"/>
    </sheetView>
  </sheetViews>
  <sheetFormatPr defaultRowHeight="15" x14ac:dyDescent="0.25"/>
  <cols>
    <col min="1" max="1" width="9.140625" style="2"/>
    <col min="2" max="2" width="47.42578125" style="2" customWidth="1"/>
    <col min="3" max="3" width="13.5703125" style="2" customWidth="1"/>
    <col min="4" max="28" width="11.28515625" style="2" customWidth="1"/>
    <col min="29" max="16384" width="9.140625" style="2"/>
  </cols>
  <sheetData>
    <row r="1" spans="2:28" ht="30.75" customHeight="1" x14ac:dyDescent="0.25">
      <c r="S1" s="24" t="s">
        <v>22</v>
      </c>
      <c r="T1" s="24"/>
      <c r="U1" s="24"/>
      <c r="V1" s="24"/>
      <c r="W1" s="24"/>
      <c r="X1" s="24"/>
      <c r="Y1" s="24"/>
      <c r="Z1" s="24"/>
      <c r="AA1" s="24"/>
      <c r="AB1" s="24"/>
    </row>
    <row r="2" spans="2:28" ht="30.75" customHeight="1" x14ac:dyDescent="0.25">
      <c r="B2" s="14" t="s">
        <v>12</v>
      </c>
      <c r="C2" s="15"/>
      <c r="D2" s="15"/>
      <c r="E2" s="15"/>
      <c r="F2" s="15"/>
      <c r="G2" s="15"/>
      <c r="H2" s="15"/>
      <c r="I2" s="15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2:28" ht="15.75" x14ac:dyDescent="0.25">
      <c r="B3" s="16" t="s">
        <v>7</v>
      </c>
      <c r="C3" s="15"/>
      <c r="D3" s="15"/>
      <c r="E3" s="23" t="s">
        <v>8</v>
      </c>
      <c r="F3" s="23"/>
      <c r="G3" s="23"/>
      <c r="H3" s="23"/>
      <c r="I3" s="23"/>
    </row>
    <row r="4" spans="2:28" x14ac:dyDescent="0.25">
      <c r="B4" s="15"/>
      <c r="C4" s="15"/>
      <c r="D4" s="15"/>
      <c r="E4" s="15"/>
      <c r="F4" s="15"/>
      <c r="G4" s="15"/>
      <c r="H4" s="15"/>
      <c r="I4" s="15"/>
    </row>
    <row r="5" spans="2:28" x14ac:dyDescent="0.25">
      <c r="B5" s="17" t="s">
        <v>0</v>
      </c>
      <c r="C5" s="17" t="s">
        <v>1</v>
      </c>
      <c r="D5" s="17">
        <v>2021</v>
      </c>
      <c r="E5" s="17">
        <v>2022</v>
      </c>
      <c r="F5" s="17">
        <v>2023</v>
      </c>
      <c r="G5" s="17">
        <v>2024</v>
      </c>
      <c r="H5" s="17">
        <v>2025</v>
      </c>
      <c r="I5" s="17">
        <v>2026</v>
      </c>
      <c r="J5" s="3">
        <v>2027</v>
      </c>
      <c r="K5" s="3">
        <v>2028</v>
      </c>
      <c r="L5" s="3">
        <v>2029</v>
      </c>
      <c r="M5" s="3">
        <v>2030</v>
      </c>
      <c r="N5" s="3">
        <v>2031</v>
      </c>
      <c r="O5" s="3">
        <v>2032</v>
      </c>
      <c r="P5" s="3">
        <v>2033</v>
      </c>
      <c r="Q5" s="3">
        <v>2034</v>
      </c>
      <c r="R5" s="3">
        <v>2035</v>
      </c>
      <c r="S5" s="3">
        <v>2036</v>
      </c>
      <c r="T5" s="3">
        <v>2037</v>
      </c>
      <c r="U5" s="3">
        <v>2038</v>
      </c>
      <c r="V5" s="3">
        <v>2039</v>
      </c>
      <c r="W5" s="3">
        <v>2040</v>
      </c>
      <c r="X5" s="3">
        <v>2041</v>
      </c>
      <c r="Y5" s="3">
        <v>2042</v>
      </c>
      <c r="Z5" s="3">
        <v>2043</v>
      </c>
      <c r="AA5" s="3">
        <v>2044</v>
      </c>
      <c r="AB5" s="3">
        <v>2045</v>
      </c>
    </row>
    <row r="6" spans="2:28" ht="39" x14ac:dyDescent="0.25">
      <c r="B6" s="18" t="s">
        <v>2</v>
      </c>
      <c r="C6" s="19" t="s">
        <v>3</v>
      </c>
      <c r="D6" s="20">
        <v>0.31970741618563786</v>
      </c>
      <c r="E6" s="20">
        <v>0.31970741618563786</v>
      </c>
      <c r="F6" s="20">
        <v>0.31970741618563786</v>
      </c>
      <c r="G6" s="20">
        <v>0.31895124169698597</v>
      </c>
      <c r="H6" s="20">
        <v>0.3185500062540278</v>
      </c>
      <c r="I6" s="20">
        <v>0.31258805909520104</v>
      </c>
      <c r="J6" s="11">
        <v>0.3040708080095863</v>
      </c>
      <c r="K6" s="11">
        <v>0.3040708080095863</v>
      </c>
      <c r="L6" s="11">
        <v>0.3040708080095863</v>
      </c>
      <c r="M6" s="11">
        <v>0.3040708080095863</v>
      </c>
      <c r="N6" s="11">
        <v>0.3040708080095863</v>
      </c>
      <c r="O6" s="11">
        <v>0.3040708080095863</v>
      </c>
      <c r="P6" s="11">
        <v>0.3040708080095863</v>
      </c>
      <c r="Q6" s="11">
        <v>0.3040708080095863</v>
      </c>
      <c r="R6" s="11">
        <v>0.3040708080095863</v>
      </c>
      <c r="S6" s="11">
        <v>0.3040708080095863</v>
      </c>
      <c r="T6" s="11">
        <v>0.3040708080095863</v>
      </c>
      <c r="U6" s="11">
        <v>0.3040708080095863</v>
      </c>
      <c r="V6" s="11">
        <v>0.3040708080095863</v>
      </c>
      <c r="W6" s="11">
        <v>0.3040708080095863</v>
      </c>
      <c r="X6" s="11">
        <v>0.3040708080095863</v>
      </c>
      <c r="Y6" s="11">
        <v>0.3040708080095863</v>
      </c>
      <c r="Z6" s="11">
        <v>0.3040708080095863</v>
      </c>
      <c r="AA6" s="11">
        <v>0.3040708080095863</v>
      </c>
      <c r="AB6" s="11">
        <v>0.3040708080095863</v>
      </c>
    </row>
    <row r="7" spans="2:28" ht="51.75" x14ac:dyDescent="0.25">
      <c r="B7" s="18" t="s">
        <v>4</v>
      </c>
      <c r="C7" s="19" t="s">
        <v>5</v>
      </c>
      <c r="D7" s="20">
        <v>0.18185945228376155</v>
      </c>
      <c r="E7" s="20">
        <v>0.17879542802773218</v>
      </c>
      <c r="F7" s="20">
        <v>0.17879542802773218</v>
      </c>
      <c r="G7" s="20">
        <v>0.15245549542484169</v>
      </c>
      <c r="H7" s="20">
        <v>0.13767322349376585</v>
      </c>
      <c r="I7" s="20">
        <v>8.7496735466465511E-2</v>
      </c>
      <c r="J7" s="11">
        <v>1.0467070478619297E-2</v>
      </c>
      <c r="K7" s="11">
        <v>7.6600606400734107E-3</v>
      </c>
      <c r="L7" s="11">
        <v>7.6600606400734107E-3</v>
      </c>
      <c r="M7" s="11">
        <v>7.6600606400734107E-3</v>
      </c>
      <c r="N7" s="11">
        <v>7.6600606400734107E-3</v>
      </c>
      <c r="O7" s="11">
        <v>7.6600606400734107E-3</v>
      </c>
      <c r="P7" s="11">
        <v>7.6600606400734107E-3</v>
      </c>
      <c r="Q7" s="11">
        <v>7.6600606400734107E-3</v>
      </c>
      <c r="R7" s="11">
        <v>7.6600606400734107E-3</v>
      </c>
      <c r="S7" s="11">
        <v>7.6600606400734107E-3</v>
      </c>
      <c r="T7" s="11">
        <v>7.6600606400734107E-3</v>
      </c>
      <c r="U7" s="11">
        <v>7.6600606400734107E-3</v>
      </c>
      <c r="V7" s="11">
        <v>7.6600606400734107E-3</v>
      </c>
      <c r="W7" s="11">
        <v>7.6600606400734107E-3</v>
      </c>
      <c r="X7" s="11">
        <v>7.6600606400734107E-3</v>
      </c>
      <c r="Y7" s="11">
        <v>7.6600606400734107E-3</v>
      </c>
      <c r="Z7" s="11">
        <v>7.6600606400734107E-3</v>
      </c>
      <c r="AA7" s="11">
        <v>7.6600606400734107E-3</v>
      </c>
      <c r="AB7" s="11">
        <v>7.6600606400734107E-3</v>
      </c>
    </row>
    <row r="8" spans="2:28" ht="39" x14ac:dyDescent="0.25">
      <c r="B8" s="18" t="s">
        <v>13</v>
      </c>
      <c r="C8" s="19" t="s">
        <v>11</v>
      </c>
      <c r="D8" s="21">
        <v>163.37</v>
      </c>
      <c r="E8" s="21">
        <v>163.37</v>
      </c>
      <c r="F8" s="21">
        <v>163.37</v>
      </c>
      <c r="G8" s="21">
        <v>162.77000000000001</v>
      </c>
      <c r="H8" s="21">
        <v>162.16999999999999</v>
      </c>
      <c r="I8" s="21">
        <v>161.58000000000001</v>
      </c>
      <c r="J8" s="12">
        <v>160.97999999999999</v>
      </c>
      <c r="K8" s="12">
        <v>160.38</v>
      </c>
      <c r="L8" s="12">
        <v>159.78</v>
      </c>
      <c r="M8" s="12">
        <v>159.78</v>
      </c>
      <c r="N8" s="12">
        <v>159.78</v>
      </c>
      <c r="O8" s="12">
        <v>159.78</v>
      </c>
      <c r="P8" s="12">
        <v>159.78</v>
      </c>
      <c r="Q8" s="12">
        <v>159.78</v>
      </c>
      <c r="R8" s="12">
        <v>159.78</v>
      </c>
      <c r="S8" s="12">
        <v>159.78</v>
      </c>
      <c r="T8" s="12">
        <v>159.78</v>
      </c>
      <c r="U8" s="12">
        <v>159.78</v>
      </c>
      <c r="V8" s="12">
        <v>159.78</v>
      </c>
      <c r="W8" s="12">
        <v>159.78</v>
      </c>
      <c r="X8" s="12">
        <v>159.78</v>
      </c>
      <c r="Y8" s="12">
        <v>159.78</v>
      </c>
      <c r="Z8" s="12">
        <v>159.78</v>
      </c>
      <c r="AA8" s="12">
        <v>159.78</v>
      </c>
      <c r="AB8" s="12">
        <v>159.78</v>
      </c>
    </row>
    <row r="9" spans="2:28" ht="39" x14ac:dyDescent="0.25">
      <c r="B9" s="18" t="s">
        <v>14</v>
      </c>
      <c r="C9" s="19" t="s">
        <v>11</v>
      </c>
      <c r="D9" s="21">
        <v>155.71</v>
      </c>
      <c r="E9" s="21">
        <v>155.71</v>
      </c>
      <c r="F9" s="21">
        <v>155.71</v>
      </c>
      <c r="G9" s="21">
        <v>155.71</v>
      </c>
      <c r="H9" s="21">
        <v>155.71</v>
      </c>
      <c r="I9" s="21">
        <v>155.71</v>
      </c>
      <c r="J9" s="12">
        <v>155.71</v>
      </c>
      <c r="K9" s="12">
        <v>155.71</v>
      </c>
      <c r="L9" s="12">
        <v>155.71</v>
      </c>
      <c r="M9" s="12">
        <v>155.71</v>
      </c>
      <c r="N9" s="12">
        <v>155.71</v>
      </c>
      <c r="O9" s="12">
        <v>155.71</v>
      </c>
      <c r="P9" s="12">
        <v>155.71</v>
      </c>
      <c r="Q9" s="12">
        <v>155.71</v>
      </c>
      <c r="R9" s="12">
        <v>155.71</v>
      </c>
      <c r="S9" s="12">
        <v>155.71</v>
      </c>
      <c r="T9" s="12">
        <v>155.71</v>
      </c>
      <c r="U9" s="12">
        <v>155.71</v>
      </c>
      <c r="V9" s="12">
        <v>155.71</v>
      </c>
      <c r="W9" s="12">
        <v>155.71</v>
      </c>
      <c r="X9" s="12">
        <v>155.71</v>
      </c>
      <c r="Y9" s="12">
        <v>155.71</v>
      </c>
      <c r="Z9" s="12">
        <v>155.71</v>
      </c>
      <c r="AA9" s="12">
        <v>155.71</v>
      </c>
      <c r="AB9" s="12">
        <v>155.71</v>
      </c>
    </row>
    <row r="10" spans="2:28" ht="39" x14ac:dyDescent="0.25">
      <c r="B10" s="18" t="s">
        <v>15</v>
      </c>
      <c r="C10" s="19" t="s">
        <v>11</v>
      </c>
      <c r="D10" s="21">
        <v>226.8</v>
      </c>
      <c r="E10" s="21">
        <v>226.8</v>
      </c>
      <c r="F10" s="21">
        <v>226.8</v>
      </c>
      <c r="G10" s="21">
        <v>192.1</v>
      </c>
      <c r="H10" s="21">
        <v>192.1</v>
      </c>
      <c r="I10" s="21">
        <v>192.1</v>
      </c>
      <c r="J10" s="12">
        <v>192.1</v>
      </c>
      <c r="K10" s="12">
        <v>192.1</v>
      </c>
      <c r="L10" s="12">
        <v>192.1</v>
      </c>
      <c r="M10" s="12">
        <v>192.1</v>
      </c>
      <c r="N10" s="12">
        <v>192.1</v>
      </c>
      <c r="O10" s="12">
        <v>192.1</v>
      </c>
      <c r="P10" s="12">
        <v>192.1</v>
      </c>
      <c r="Q10" s="12">
        <v>192.1</v>
      </c>
      <c r="R10" s="12">
        <v>192.1</v>
      </c>
      <c r="S10" s="12">
        <v>192.1</v>
      </c>
      <c r="T10" s="12">
        <v>192.1</v>
      </c>
      <c r="U10" s="12">
        <v>192.1</v>
      </c>
      <c r="V10" s="12">
        <v>192.1</v>
      </c>
      <c r="W10" s="12">
        <v>192.1</v>
      </c>
      <c r="X10" s="12">
        <v>192.1</v>
      </c>
      <c r="Y10" s="12">
        <v>192.1</v>
      </c>
      <c r="Z10" s="12">
        <v>192.1</v>
      </c>
      <c r="AA10" s="12">
        <v>192.1</v>
      </c>
      <c r="AB10" s="12">
        <v>192.1</v>
      </c>
    </row>
    <row r="11" spans="2:28" ht="39" x14ac:dyDescent="0.25">
      <c r="B11" s="18" t="s">
        <v>16</v>
      </c>
      <c r="C11" s="19" t="s">
        <v>11</v>
      </c>
      <c r="D11" s="21">
        <v>169.28</v>
      </c>
      <c r="E11" s="21">
        <v>169.28</v>
      </c>
      <c r="F11" s="21">
        <v>169.28</v>
      </c>
      <c r="G11" s="21">
        <v>0</v>
      </c>
      <c r="H11" s="21">
        <v>0</v>
      </c>
      <c r="I11" s="21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</row>
    <row r="12" spans="2:28" ht="39" x14ac:dyDescent="0.25">
      <c r="B12" s="18" t="s">
        <v>17</v>
      </c>
      <c r="C12" s="19" t="s">
        <v>11</v>
      </c>
      <c r="D12" s="21">
        <v>159.94999999999999</v>
      </c>
      <c r="E12" s="21">
        <v>159.94999999999999</v>
      </c>
      <c r="F12" s="21">
        <v>159.94999999999999</v>
      </c>
      <c r="G12" s="21">
        <v>0</v>
      </c>
      <c r="H12" s="21">
        <v>0</v>
      </c>
      <c r="I12" s="21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</row>
    <row r="13" spans="2:28" ht="39" x14ac:dyDescent="0.25">
      <c r="B13" s="18" t="s">
        <v>18</v>
      </c>
      <c r="C13" s="19" t="s">
        <v>11</v>
      </c>
      <c r="D13" s="21">
        <v>0</v>
      </c>
      <c r="E13" s="21">
        <v>0</v>
      </c>
      <c r="F13" s="21">
        <v>0</v>
      </c>
      <c r="G13" s="21">
        <v>202.66</v>
      </c>
      <c r="H13" s="21">
        <v>202.66</v>
      </c>
      <c r="I13" s="21">
        <v>202.66</v>
      </c>
      <c r="J13" s="12">
        <v>202.66</v>
      </c>
      <c r="K13" s="12">
        <v>202.66</v>
      </c>
      <c r="L13" s="12">
        <v>202.66</v>
      </c>
      <c r="M13" s="12">
        <v>202.66</v>
      </c>
      <c r="N13" s="12">
        <v>202.66</v>
      </c>
      <c r="O13" s="12">
        <v>202.66</v>
      </c>
      <c r="P13" s="12">
        <v>202.66</v>
      </c>
      <c r="Q13" s="12">
        <v>202.66</v>
      </c>
      <c r="R13" s="12">
        <v>202.66</v>
      </c>
      <c r="S13" s="12">
        <v>202.66</v>
      </c>
      <c r="T13" s="12">
        <v>202.66</v>
      </c>
      <c r="U13" s="12">
        <v>202.66</v>
      </c>
      <c r="V13" s="12">
        <v>202.66</v>
      </c>
      <c r="W13" s="12">
        <v>202.66</v>
      </c>
      <c r="X13" s="12">
        <v>202.66</v>
      </c>
      <c r="Y13" s="12">
        <v>202.66</v>
      </c>
      <c r="Z13" s="12">
        <v>202.66</v>
      </c>
      <c r="AA13" s="12">
        <v>202.66</v>
      </c>
      <c r="AB13" s="12">
        <v>202.66</v>
      </c>
    </row>
    <row r="14" spans="2:28" ht="26.25" x14ac:dyDescent="0.25">
      <c r="B14" s="18" t="s">
        <v>20</v>
      </c>
      <c r="C14" s="19" t="s">
        <v>6</v>
      </c>
      <c r="D14" s="21">
        <v>2.8142085961143555</v>
      </c>
      <c r="E14" s="21">
        <v>2.8142085961143555</v>
      </c>
      <c r="F14" s="21">
        <v>2.8142085961143555</v>
      </c>
      <c r="G14" s="21">
        <v>2.8142085961143555</v>
      </c>
      <c r="H14" s="21">
        <v>2.8139233784206699</v>
      </c>
      <c r="I14" s="21">
        <v>2.8120185260806712</v>
      </c>
      <c r="J14" s="12">
        <v>2.9765605058882723</v>
      </c>
      <c r="K14" s="12">
        <v>2.9360320584917066</v>
      </c>
      <c r="L14" s="12">
        <v>2.9359899371981251</v>
      </c>
      <c r="M14" s="12">
        <v>2.9359899371981251</v>
      </c>
      <c r="N14" s="12">
        <v>2.9359899371981251</v>
      </c>
      <c r="O14" s="12">
        <v>2.9359899371981251</v>
      </c>
      <c r="P14" s="12">
        <v>2.9359899371981251</v>
      </c>
      <c r="Q14" s="12">
        <v>2.9359899371981251</v>
      </c>
      <c r="R14" s="12">
        <v>2.9359899371981251</v>
      </c>
      <c r="S14" s="12">
        <v>2.9359899371981251</v>
      </c>
      <c r="T14" s="12">
        <v>2.9359899371981251</v>
      </c>
      <c r="U14" s="12">
        <v>2.9359899371981251</v>
      </c>
      <c r="V14" s="12">
        <v>2.9359899371981251</v>
      </c>
      <c r="W14" s="12">
        <v>2.9359899371981251</v>
      </c>
      <c r="X14" s="12">
        <v>2.9359899371981251</v>
      </c>
      <c r="Y14" s="12">
        <v>2.9359899371981251</v>
      </c>
      <c r="Z14" s="12">
        <v>2.9359899371981251</v>
      </c>
      <c r="AA14" s="12">
        <v>2.9359899371981251</v>
      </c>
      <c r="AB14" s="12">
        <v>2.9359899371981251</v>
      </c>
    </row>
    <row r="15" spans="2:28" ht="26.25" x14ac:dyDescent="0.25">
      <c r="B15" s="18" t="s">
        <v>21</v>
      </c>
      <c r="C15" s="22" t="s">
        <v>19</v>
      </c>
      <c r="D15" s="21">
        <v>164361.9200000001</v>
      </c>
      <c r="E15" s="21">
        <v>164361.9200000001</v>
      </c>
      <c r="F15" s="21">
        <v>164361.9200000001</v>
      </c>
      <c r="G15" s="21">
        <v>164361.9200000001</v>
      </c>
      <c r="H15" s="21">
        <v>164268.68</v>
      </c>
      <c r="I15" s="21">
        <v>164162.06</v>
      </c>
      <c r="J15" s="12">
        <v>162122.47</v>
      </c>
      <c r="K15" s="12">
        <v>159700.09000000005</v>
      </c>
      <c r="L15" s="12">
        <v>159700.09000000005</v>
      </c>
      <c r="M15" s="12">
        <v>159700.09000000005</v>
      </c>
      <c r="N15" s="12">
        <v>159700.09000000005</v>
      </c>
      <c r="O15" s="12">
        <v>159700.09000000005</v>
      </c>
      <c r="P15" s="12">
        <v>159700.09000000005</v>
      </c>
      <c r="Q15" s="12">
        <v>159700.09000000005</v>
      </c>
      <c r="R15" s="12">
        <v>159700.09000000005</v>
      </c>
      <c r="S15" s="12">
        <v>159700.09000000005</v>
      </c>
      <c r="T15" s="12">
        <v>159700.09000000005</v>
      </c>
      <c r="U15" s="12">
        <v>159700.09000000005</v>
      </c>
      <c r="V15" s="12">
        <v>159700.09000000005</v>
      </c>
      <c r="W15" s="12">
        <v>159700.09000000005</v>
      </c>
      <c r="X15" s="12">
        <v>159700.09000000005</v>
      </c>
      <c r="Y15" s="12">
        <v>159700.09000000005</v>
      </c>
      <c r="Z15" s="12">
        <v>159700.09000000005</v>
      </c>
      <c r="AA15" s="12">
        <v>159700.09000000005</v>
      </c>
      <c r="AB15" s="12">
        <v>159700.09000000005</v>
      </c>
    </row>
    <row r="16" spans="2:28" x14ac:dyDescent="0.25">
      <c r="B16" s="15"/>
      <c r="C16" s="15"/>
      <c r="D16" s="15"/>
      <c r="E16" s="15"/>
      <c r="F16" s="15"/>
      <c r="G16" s="15"/>
      <c r="H16" s="15"/>
      <c r="I16" s="15"/>
    </row>
    <row r="17" spans="2:28" ht="15.75" x14ac:dyDescent="0.25">
      <c r="B17" s="16" t="s">
        <v>7</v>
      </c>
      <c r="C17" s="15"/>
      <c r="D17" s="15"/>
      <c r="E17" s="23" t="s">
        <v>9</v>
      </c>
      <c r="F17" s="23"/>
      <c r="G17" s="23"/>
      <c r="H17" s="23"/>
      <c r="I17" s="23"/>
    </row>
    <row r="18" spans="2:28" x14ac:dyDescent="0.25">
      <c r="B18" s="15"/>
      <c r="C18" s="15"/>
      <c r="D18" s="15"/>
      <c r="E18" s="15"/>
      <c r="F18" s="15"/>
      <c r="G18" s="15"/>
      <c r="H18" s="15"/>
      <c r="I18" s="15"/>
    </row>
    <row r="19" spans="2:28" x14ac:dyDescent="0.25">
      <c r="B19" s="17" t="s">
        <v>0</v>
      </c>
      <c r="C19" s="17" t="s">
        <v>1</v>
      </c>
      <c r="D19" s="17">
        <v>2021</v>
      </c>
      <c r="E19" s="17">
        <v>2022</v>
      </c>
      <c r="F19" s="17">
        <v>2023</v>
      </c>
      <c r="G19" s="17">
        <v>2024</v>
      </c>
      <c r="H19" s="17">
        <v>2025</v>
      </c>
      <c r="I19" s="17">
        <v>2026</v>
      </c>
      <c r="J19" s="3">
        <v>2027</v>
      </c>
      <c r="K19" s="3">
        <v>2028</v>
      </c>
      <c r="L19" s="3">
        <v>2029</v>
      </c>
      <c r="M19" s="3">
        <v>2030</v>
      </c>
      <c r="N19" s="3">
        <v>2031</v>
      </c>
      <c r="O19" s="3">
        <v>2032</v>
      </c>
      <c r="P19" s="3">
        <v>2033</v>
      </c>
      <c r="Q19" s="3">
        <v>2034</v>
      </c>
      <c r="R19" s="3">
        <v>2035</v>
      </c>
      <c r="S19" s="3">
        <v>2036</v>
      </c>
      <c r="T19" s="3">
        <v>2037</v>
      </c>
      <c r="U19" s="3">
        <v>2038</v>
      </c>
      <c r="V19" s="3">
        <v>2039</v>
      </c>
      <c r="W19" s="3">
        <v>2040</v>
      </c>
      <c r="X19" s="3">
        <v>2041</v>
      </c>
      <c r="Y19" s="3">
        <v>2042</v>
      </c>
      <c r="Z19" s="3">
        <v>2043</v>
      </c>
      <c r="AA19" s="3">
        <v>2044</v>
      </c>
      <c r="AB19" s="3">
        <v>2045</v>
      </c>
    </row>
    <row r="20" spans="2:28" ht="39" x14ac:dyDescent="0.25">
      <c r="B20" s="18" t="s">
        <v>2</v>
      </c>
      <c r="C20" s="19" t="s">
        <v>3</v>
      </c>
      <c r="D20" s="20">
        <v>0.29138464621122617</v>
      </c>
      <c r="E20" s="20">
        <v>0.29138464621122617</v>
      </c>
      <c r="F20" s="20">
        <v>0.29138464621122617</v>
      </c>
      <c r="G20" s="20">
        <v>0.29138464621122617</v>
      </c>
      <c r="H20" s="20">
        <v>0.29099907016174631</v>
      </c>
      <c r="I20" s="20">
        <v>0.29023519308258811</v>
      </c>
      <c r="J20" s="11">
        <v>0.27711469487057094</v>
      </c>
      <c r="K20" s="11">
        <v>0.27711469487057094</v>
      </c>
      <c r="L20" s="11">
        <v>0.27711469487057094</v>
      </c>
      <c r="M20" s="11">
        <v>0.27711469487057094</v>
      </c>
      <c r="N20" s="11">
        <v>0.27711469487057094</v>
      </c>
      <c r="O20" s="11">
        <v>0.27711469487057094</v>
      </c>
      <c r="P20" s="11">
        <v>0.27711469487057094</v>
      </c>
      <c r="Q20" s="11">
        <v>0.27711469487057094</v>
      </c>
      <c r="R20" s="11">
        <v>0.27711469487057094</v>
      </c>
      <c r="S20" s="11">
        <v>0.27711469487057094</v>
      </c>
      <c r="T20" s="11">
        <v>0.27711469487057094</v>
      </c>
      <c r="U20" s="11">
        <v>0.27711469487057094</v>
      </c>
      <c r="V20" s="11">
        <v>0.27711469487057094</v>
      </c>
      <c r="W20" s="11">
        <v>0.27711469487057094</v>
      </c>
      <c r="X20" s="11">
        <v>0.27711469487057094</v>
      </c>
      <c r="Y20" s="11">
        <v>0.27711469487057094</v>
      </c>
      <c r="Z20" s="11">
        <v>0.27711469487057094</v>
      </c>
      <c r="AA20" s="11">
        <v>0.27711469487057094</v>
      </c>
      <c r="AB20" s="11">
        <v>0.27711469487057094</v>
      </c>
    </row>
    <row r="21" spans="2:28" ht="51.75" x14ac:dyDescent="0.25">
      <c r="B21" s="4" t="s">
        <v>4</v>
      </c>
      <c r="C21" s="5" t="s">
        <v>5</v>
      </c>
      <c r="D21" s="11">
        <v>0.14792082984984456</v>
      </c>
      <c r="E21" s="11">
        <v>0.14792082984984456</v>
      </c>
      <c r="F21" s="11">
        <v>0.14792082984984456</v>
      </c>
      <c r="G21" s="11">
        <v>0.14792082984984456</v>
      </c>
      <c r="H21" s="11">
        <v>0.12716243739343533</v>
      </c>
      <c r="I21" s="11">
        <v>6.0770235951993698E-2</v>
      </c>
      <c r="J21" s="11">
        <v>7.7128907278134363E-3</v>
      </c>
      <c r="K21" s="11">
        <v>7.7128907278134363E-3</v>
      </c>
      <c r="L21" s="11">
        <v>7.7128907278134363E-3</v>
      </c>
      <c r="M21" s="11">
        <v>7.7128907278134363E-3</v>
      </c>
      <c r="N21" s="11">
        <v>7.7128907278134363E-3</v>
      </c>
      <c r="O21" s="11">
        <v>7.7128907278134363E-3</v>
      </c>
      <c r="P21" s="11">
        <v>7.7128907278134363E-3</v>
      </c>
      <c r="Q21" s="11">
        <v>7.7128907278134363E-3</v>
      </c>
      <c r="R21" s="11">
        <v>7.7128907278134363E-3</v>
      </c>
      <c r="S21" s="11">
        <v>7.7128907278134363E-3</v>
      </c>
      <c r="T21" s="11">
        <v>7.7128907278134363E-3</v>
      </c>
      <c r="U21" s="11">
        <v>7.7128907278134363E-3</v>
      </c>
      <c r="V21" s="11">
        <v>7.7128907278134363E-3</v>
      </c>
      <c r="W21" s="11">
        <v>7.7128907278134363E-3</v>
      </c>
      <c r="X21" s="11">
        <v>7.7128907278134363E-3</v>
      </c>
      <c r="Y21" s="11">
        <v>7.7128907278134363E-3</v>
      </c>
      <c r="Z21" s="11">
        <v>7.7128907278134363E-3</v>
      </c>
      <c r="AA21" s="11">
        <v>7.7128907278134363E-3</v>
      </c>
      <c r="AB21" s="11">
        <v>7.7128907278134363E-3</v>
      </c>
    </row>
    <row r="22" spans="2:28" ht="39" x14ac:dyDescent="0.25">
      <c r="B22" s="4" t="s">
        <v>13</v>
      </c>
      <c r="C22" s="5" t="s">
        <v>11</v>
      </c>
      <c r="D22" s="12">
        <v>163.03268</v>
      </c>
      <c r="E22" s="12">
        <v>163.03268</v>
      </c>
      <c r="F22" s="12">
        <v>163.03268</v>
      </c>
      <c r="G22" s="12">
        <v>162.85323</v>
      </c>
      <c r="H22" s="12">
        <v>162.67376999999999</v>
      </c>
      <c r="I22" s="12">
        <v>162.49431000000001</v>
      </c>
      <c r="J22" s="12">
        <v>162.31486000000001</v>
      </c>
      <c r="K22" s="12">
        <v>162.1354</v>
      </c>
      <c r="L22" s="12">
        <v>161.95595</v>
      </c>
      <c r="M22" s="12">
        <v>161.95595</v>
      </c>
      <c r="N22" s="12">
        <v>161.95595</v>
      </c>
      <c r="O22" s="12">
        <v>161.95595</v>
      </c>
      <c r="P22" s="12">
        <v>161.95595</v>
      </c>
      <c r="Q22" s="12">
        <v>161.95595</v>
      </c>
      <c r="R22" s="12">
        <v>161.95595</v>
      </c>
      <c r="S22" s="12">
        <v>161.95595</v>
      </c>
      <c r="T22" s="12">
        <v>161.95595</v>
      </c>
      <c r="U22" s="12">
        <v>161.95595</v>
      </c>
      <c r="V22" s="12">
        <v>161.95595</v>
      </c>
      <c r="W22" s="12">
        <v>161.95595</v>
      </c>
      <c r="X22" s="12">
        <v>161.95595</v>
      </c>
      <c r="Y22" s="12">
        <v>161.95595</v>
      </c>
      <c r="Z22" s="12">
        <v>161.95595</v>
      </c>
      <c r="AA22" s="12">
        <v>161.95595</v>
      </c>
      <c r="AB22" s="12">
        <v>161.95595</v>
      </c>
    </row>
    <row r="23" spans="2:28" ht="39" x14ac:dyDescent="0.25">
      <c r="B23" s="4" t="s">
        <v>15</v>
      </c>
      <c r="C23" s="5" t="s">
        <v>11</v>
      </c>
      <c r="D23" s="12">
        <v>227.21</v>
      </c>
      <c r="E23" s="12">
        <v>227.21</v>
      </c>
      <c r="F23" s="12">
        <v>227.21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</row>
    <row r="24" spans="2:28" ht="26.25" x14ac:dyDescent="0.25">
      <c r="B24" s="4" t="s">
        <v>20</v>
      </c>
      <c r="C24" s="5" t="s">
        <v>6</v>
      </c>
      <c r="D24" s="12">
        <v>2.8681248666926842</v>
      </c>
      <c r="E24" s="12">
        <v>2.8681248666926842</v>
      </c>
      <c r="F24" s="12">
        <v>2.8681248666926842</v>
      </c>
      <c r="G24" s="12">
        <v>2.8681248666926842</v>
      </c>
      <c r="H24" s="12">
        <v>2.8642691537444738</v>
      </c>
      <c r="I24" s="12">
        <v>2.8628060520351903</v>
      </c>
      <c r="J24" s="12">
        <v>2.2541157403924941</v>
      </c>
      <c r="K24" s="12">
        <v>2.1574290289310332</v>
      </c>
      <c r="L24" s="12">
        <v>2.1558853841095411</v>
      </c>
      <c r="M24" s="12">
        <v>2.1558853841095411</v>
      </c>
      <c r="N24" s="12">
        <v>2.1558853841095411</v>
      </c>
      <c r="O24" s="12">
        <v>2.1558853841095411</v>
      </c>
      <c r="P24" s="12">
        <v>2.1558853841095411</v>
      </c>
      <c r="Q24" s="12">
        <v>2.1558853841095411</v>
      </c>
      <c r="R24" s="12">
        <v>2.1558853841095411</v>
      </c>
      <c r="S24" s="12">
        <v>2.1558853841095411</v>
      </c>
      <c r="T24" s="12">
        <v>2.1558853841095411</v>
      </c>
      <c r="U24" s="12">
        <v>2.1558853841095411</v>
      </c>
      <c r="V24" s="12">
        <v>2.1558853841095411</v>
      </c>
      <c r="W24" s="12">
        <v>2.1558853841095411</v>
      </c>
      <c r="X24" s="12">
        <v>2.1558853841095411</v>
      </c>
      <c r="Y24" s="12">
        <v>2.1558853841095411</v>
      </c>
      <c r="Z24" s="12">
        <v>2.1558853841095411</v>
      </c>
      <c r="AA24" s="12">
        <v>2.1558853841095411</v>
      </c>
      <c r="AB24" s="12">
        <v>2.1558853841095411</v>
      </c>
    </row>
    <row r="25" spans="2:28" ht="26.25" x14ac:dyDescent="0.25">
      <c r="B25" s="4" t="s">
        <v>21</v>
      </c>
      <c r="C25" s="6" t="s">
        <v>19</v>
      </c>
      <c r="D25" s="12">
        <v>61297.205999999998</v>
      </c>
      <c r="E25" s="12">
        <v>61297.205999999998</v>
      </c>
      <c r="F25" s="12">
        <v>61297.205999999998</v>
      </c>
      <c r="G25" s="12">
        <v>61297.205999999998</v>
      </c>
      <c r="H25" s="12">
        <v>61297.205999999998</v>
      </c>
      <c r="I25" s="12">
        <v>61260.52399999999</v>
      </c>
      <c r="J25" s="12">
        <v>61169.048999999999</v>
      </c>
      <c r="K25" s="12">
        <v>59215.453999999998</v>
      </c>
      <c r="L25" s="12">
        <v>59215.453999999998</v>
      </c>
      <c r="M25" s="12">
        <v>59215.453999999998</v>
      </c>
      <c r="N25" s="12">
        <v>59215.453999999998</v>
      </c>
      <c r="O25" s="12">
        <v>59215.453999999998</v>
      </c>
      <c r="P25" s="12">
        <v>59215.453999999998</v>
      </c>
      <c r="Q25" s="12">
        <v>59215.453999999998</v>
      </c>
      <c r="R25" s="12">
        <v>59215.453999999998</v>
      </c>
      <c r="S25" s="12">
        <v>59215.453999999998</v>
      </c>
      <c r="T25" s="12">
        <v>59215.453999999998</v>
      </c>
      <c r="U25" s="12">
        <v>59215.453999999998</v>
      </c>
      <c r="V25" s="12">
        <v>59215.453999999998</v>
      </c>
      <c r="W25" s="12">
        <v>59215.453999999998</v>
      </c>
      <c r="X25" s="12">
        <v>59215.453999999998</v>
      </c>
      <c r="Y25" s="12">
        <v>59215.453999999998</v>
      </c>
      <c r="Z25" s="12">
        <v>59215.453999999998</v>
      </c>
      <c r="AA25" s="12">
        <v>59215.453999999998</v>
      </c>
      <c r="AB25" s="12">
        <v>59215.453999999998</v>
      </c>
    </row>
    <row r="26" spans="2:28" ht="15.75" x14ac:dyDescent="0.25">
      <c r="B26" s="7"/>
      <c r="D26" s="8"/>
      <c r="H26" s="9"/>
      <c r="I26" s="9"/>
      <c r="L26" s="10"/>
    </row>
    <row r="27" spans="2:28" ht="15.75" x14ac:dyDescent="0.25">
      <c r="B27" s="1" t="s">
        <v>7</v>
      </c>
      <c r="E27" s="23" t="s">
        <v>10</v>
      </c>
      <c r="F27" s="23"/>
      <c r="G27" s="23"/>
      <c r="H27" s="23"/>
      <c r="I27" s="23"/>
    </row>
    <row r="29" spans="2:28" x14ac:dyDescent="0.25">
      <c r="B29" s="3" t="s">
        <v>0</v>
      </c>
      <c r="C29" s="3" t="s">
        <v>1</v>
      </c>
      <c r="D29" s="3">
        <v>2021</v>
      </c>
      <c r="E29" s="3">
        <v>2022</v>
      </c>
      <c r="F29" s="3">
        <v>2023</v>
      </c>
      <c r="G29" s="3">
        <v>2024</v>
      </c>
      <c r="H29" s="3">
        <v>2025</v>
      </c>
      <c r="I29" s="3">
        <v>2026</v>
      </c>
      <c r="J29" s="3">
        <v>2027</v>
      </c>
      <c r="K29" s="3">
        <v>2028</v>
      </c>
      <c r="L29" s="3">
        <v>2029</v>
      </c>
      <c r="M29" s="3">
        <v>2030</v>
      </c>
      <c r="N29" s="3">
        <v>2031</v>
      </c>
      <c r="O29" s="3">
        <v>2032</v>
      </c>
      <c r="P29" s="3">
        <v>2033</v>
      </c>
      <c r="Q29" s="3">
        <v>2034</v>
      </c>
      <c r="R29" s="3">
        <v>2035</v>
      </c>
      <c r="S29" s="3">
        <v>2036</v>
      </c>
      <c r="T29" s="3">
        <v>2037</v>
      </c>
      <c r="U29" s="3">
        <v>2038</v>
      </c>
      <c r="V29" s="3">
        <v>2039</v>
      </c>
      <c r="W29" s="3">
        <v>2040</v>
      </c>
      <c r="X29" s="3">
        <v>2041</v>
      </c>
      <c r="Y29" s="3">
        <v>2042</v>
      </c>
      <c r="Z29" s="3">
        <v>2043</v>
      </c>
      <c r="AA29" s="3">
        <v>2044</v>
      </c>
      <c r="AB29" s="3">
        <v>2045</v>
      </c>
    </row>
    <row r="30" spans="2:28" ht="39" x14ac:dyDescent="0.25">
      <c r="B30" s="4" t="s">
        <v>2</v>
      </c>
      <c r="C30" s="5" t="s">
        <v>3</v>
      </c>
      <c r="D30" s="11">
        <v>0.31230958134209708</v>
      </c>
      <c r="E30" s="11">
        <v>0.31230958134209713</v>
      </c>
      <c r="F30" s="11">
        <v>0.31230958134209713</v>
      </c>
      <c r="G30" s="11">
        <v>0.31175091768960289</v>
      </c>
      <c r="H30" s="11">
        <v>0.31135377244004059</v>
      </c>
      <c r="I30" s="11">
        <v>0.30674954784822545</v>
      </c>
      <c r="J30" s="11">
        <v>0.29702994042472791</v>
      </c>
      <c r="K30" s="11">
        <v>0.29702994042472791</v>
      </c>
      <c r="L30" s="11">
        <v>0.29702994042472791</v>
      </c>
      <c r="M30" s="11">
        <v>0.29702994042472791</v>
      </c>
      <c r="N30" s="11">
        <v>0.29702994042472791</v>
      </c>
      <c r="O30" s="11">
        <v>0.29702994042472791</v>
      </c>
      <c r="P30" s="11">
        <v>0.29702994042472791</v>
      </c>
      <c r="Q30" s="11">
        <v>0.29702994042472791</v>
      </c>
      <c r="R30" s="11">
        <v>0.29702994042472791</v>
      </c>
      <c r="S30" s="11">
        <v>0.29702994042472791</v>
      </c>
      <c r="T30" s="11">
        <v>0.29702994042472791</v>
      </c>
      <c r="U30" s="11">
        <v>0.29702994042472791</v>
      </c>
      <c r="V30" s="11">
        <v>0.29702994042472791</v>
      </c>
      <c r="W30" s="11">
        <v>0.29702994042472791</v>
      </c>
      <c r="X30" s="11">
        <v>0.29702994042472791</v>
      </c>
      <c r="Y30" s="11">
        <v>0.29702994042472791</v>
      </c>
      <c r="Z30" s="11">
        <v>0.29702994042472791</v>
      </c>
      <c r="AA30" s="11">
        <v>0.29702994042472791</v>
      </c>
      <c r="AB30" s="11">
        <v>0.29702994042472791</v>
      </c>
    </row>
    <row r="31" spans="2:28" ht="51.75" x14ac:dyDescent="0.25">
      <c r="B31" s="4" t="s">
        <v>4</v>
      </c>
      <c r="C31" s="5" t="s">
        <v>5</v>
      </c>
      <c r="D31" s="11">
        <v>0.1722102379668955</v>
      </c>
      <c r="E31" s="11">
        <v>0.17001735769368603</v>
      </c>
      <c r="F31" s="11">
        <v>0.17001735769368603</v>
      </c>
      <c r="G31" s="11">
        <v>0.15116622801059523</v>
      </c>
      <c r="H31" s="11">
        <v>0.13468486331744151</v>
      </c>
      <c r="I31" s="11">
        <v>7.9898026289129259E-2</v>
      </c>
      <c r="J31" s="11">
        <v>9.6840195243725596E-3</v>
      </c>
      <c r="K31" s="11">
        <v>7.6750809562331161E-3</v>
      </c>
      <c r="L31" s="11">
        <v>7.6750809562331161E-3</v>
      </c>
      <c r="M31" s="11">
        <v>7.6750809562331161E-3</v>
      </c>
      <c r="N31" s="11">
        <v>7.6750809562331161E-3</v>
      </c>
      <c r="O31" s="11">
        <v>7.6750809562331161E-3</v>
      </c>
      <c r="P31" s="11">
        <v>7.6750809562331161E-3</v>
      </c>
      <c r="Q31" s="11">
        <v>7.6750809562331161E-3</v>
      </c>
      <c r="R31" s="11">
        <v>7.6750809562331161E-3</v>
      </c>
      <c r="S31" s="11">
        <v>7.6750809562331161E-3</v>
      </c>
      <c r="T31" s="11">
        <v>7.6750809562331161E-3</v>
      </c>
      <c r="U31" s="11">
        <v>7.6750809562331161E-3</v>
      </c>
      <c r="V31" s="11">
        <v>7.6750809562331161E-3</v>
      </c>
      <c r="W31" s="11">
        <v>7.6750809562331161E-3</v>
      </c>
      <c r="X31" s="11">
        <v>7.6750809562331161E-3</v>
      </c>
      <c r="Y31" s="11">
        <v>7.6750809562331161E-3</v>
      </c>
      <c r="Z31" s="11">
        <v>7.6750809562331161E-3</v>
      </c>
      <c r="AA31" s="11">
        <v>7.6750809562331161E-3</v>
      </c>
      <c r="AB31" s="11">
        <v>7.6750809562331161E-3</v>
      </c>
    </row>
    <row r="32" spans="2:28" ht="39" x14ac:dyDescent="0.25">
      <c r="B32" s="4" t="s">
        <v>13</v>
      </c>
      <c r="C32" s="5" t="s">
        <v>11</v>
      </c>
      <c r="D32" s="12">
        <f>('[1]ПП (1 зона)'!D30+'[1]ПП (2 зона)'!D26)/('[1]ПП (1 зона)'!D6+'[1]ПП (2 зона)'!D6)*1000</f>
        <v>163.2643084443271</v>
      </c>
      <c r="E32" s="12">
        <f>('[1]ПП (1 зона)'!E30+'[1]ПП (2 зона)'!E26)/('[1]ПП (1 зона)'!E6+'[1]ПП (2 зона)'!E6)*1000</f>
        <v>163.2643084443271</v>
      </c>
      <c r="F32" s="12">
        <f>('[1]ПП (1 зона)'!F30+'[1]ПП (2 зона)'!F26)/('[1]ПП (1 зона)'!F6+'[1]ПП (2 зона)'!F6)*1000</f>
        <v>163.2643084443271</v>
      </c>
      <c r="G32" s="12">
        <f>('[1]ПП (1 зона)'!G30+'[1]ПП (2 зона)'!G26)/('[1]ПП (1 зона)'!G6+'[1]ПП (2 зона)'!G6)*1000</f>
        <v>162.79562285847825</v>
      </c>
      <c r="H32" s="12">
        <f>('[1]ПП (1 зона)'!H30+'[1]ПП (2 зона)'!H26)/('[1]ПП (1 зона)'!H6+'[1]ПП (2 зона)'!H6)*1000</f>
        <v>162.32509951569628</v>
      </c>
      <c r="I32" s="12">
        <f>('[1]ПП (1 зона)'!I30+'[1]ПП (2 зона)'!I26)/('[1]ПП (1 зона)'!I6+'[1]ПП (2 зона)'!I6)*1000</f>
        <v>161.8615007150344</v>
      </c>
      <c r="J32" s="12">
        <f>('[1]ПП (1 зона)'!J30+'[1]ПП (2 зона)'!J26)/('[1]ПП (1 зона)'!J6+'[1]ПП (2 зона)'!J6)*1000</f>
        <v>161.39154890835707</v>
      </c>
      <c r="K32" s="12">
        <f>('[1]ПП (1 зона)'!K30+'[1]ПП (2 зона)'!K26)/('[1]ПП (1 зона)'!K6+'[1]ПП (2 зона)'!K6)*1000</f>
        <v>160.92040293498439</v>
      </c>
      <c r="L32" s="12">
        <f>('[1]ПП (1 зона)'!L30+'[1]ПП (2 зона)'!L26)/('[1]ПП (1 зона)'!L6+'[1]ПП (2 зона)'!L6)*1000</f>
        <v>160.44986998198661</v>
      </c>
      <c r="M32" s="12">
        <f>('[1]ПП (1 зона)'!M30+'[1]ПП (2 зона)'!M26)/('[1]ПП (1 зона)'!M6+'[1]ПП (2 зона)'!M6)*1000</f>
        <v>160.44986998198661</v>
      </c>
      <c r="N32" s="12">
        <f>('[1]ПП (1 зона)'!N30+'[1]ПП (2 зона)'!N26)/('[1]ПП (1 зона)'!N6+'[1]ПП (2 зона)'!N6)*1000</f>
        <v>160.44986998198661</v>
      </c>
      <c r="O32" s="12">
        <f>('[1]ПП (1 зона)'!O30+'[1]ПП (2 зона)'!O26)/('[1]ПП (1 зона)'!O6+'[1]ПП (2 зона)'!O6)*1000</f>
        <v>160.44986998198661</v>
      </c>
      <c r="P32" s="12">
        <f>('[1]ПП (1 зона)'!P30+'[1]ПП (2 зона)'!P26)/('[1]ПП (1 зона)'!P6+'[1]ПП (2 зона)'!P6)*1000</f>
        <v>160.44986998198661</v>
      </c>
      <c r="Q32" s="12">
        <f>('[1]ПП (1 зона)'!Q30+'[1]ПП (2 зона)'!Q26)/('[1]ПП (1 зона)'!Q6+'[1]ПП (2 зона)'!Q6)*1000</f>
        <v>160.44986998198661</v>
      </c>
      <c r="R32" s="12">
        <f>('[1]ПП (1 зона)'!R30+'[1]ПП (2 зона)'!R26)/('[1]ПП (1 зона)'!R6+'[1]ПП (2 зона)'!R6)*1000</f>
        <v>160.44986998198661</v>
      </c>
      <c r="S32" s="12">
        <f>('[1]ПП (1 зона)'!S30+'[1]ПП (2 зона)'!S26)/('[1]ПП (1 зона)'!S6+'[1]ПП (2 зона)'!S6)*1000</f>
        <v>160.44986998198661</v>
      </c>
      <c r="T32" s="12">
        <f>('[1]ПП (1 зона)'!T30+'[1]ПП (2 зона)'!T26)/('[1]ПП (1 зона)'!T6+'[1]ПП (2 зона)'!T6)*1000</f>
        <v>160.44986998198661</v>
      </c>
      <c r="U32" s="12">
        <f>('[1]ПП (1 зона)'!U30+'[1]ПП (2 зона)'!U26)/('[1]ПП (1 зона)'!U6+'[1]ПП (2 зона)'!U6)*1000</f>
        <v>160.44986998198661</v>
      </c>
      <c r="V32" s="12">
        <f>('[1]ПП (1 зона)'!V30+'[1]ПП (2 зона)'!V26)/('[1]ПП (1 зона)'!V6+'[1]ПП (2 зона)'!V6)*1000</f>
        <v>160.44986998198661</v>
      </c>
      <c r="W32" s="12">
        <f>('[1]ПП (1 зона)'!W30+'[1]ПП (2 зона)'!W26)/('[1]ПП (1 зона)'!W6+'[1]ПП (2 зона)'!W6)*1000</f>
        <v>160.44986998198661</v>
      </c>
      <c r="X32" s="12">
        <f>('[1]ПП (1 зона)'!X30+'[1]ПП (2 зона)'!X26)/('[1]ПП (1 зона)'!X6+'[1]ПП (2 зона)'!X6)*1000</f>
        <v>160.44986998198661</v>
      </c>
      <c r="Y32" s="12">
        <f>('[1]ПП (1 зона)'!Y30+'[1]ПП (2 зона)'!Y26)/('[1]ПП (1 зона)'!Y6+'[1]ПП (2 зона)'!Y6)*1000</f>
        <v>160.44986998198661</v>
      </c>
      <c r="Z32" s="12">
        <f>('[1]ПП (1 зона)'!Z30+'[1]ПП (2 зона)'!Z26)/('[1]ПП (1 зона)'!Z6+'[1]ПП (2 зона)'!Z6)*1000</f>
        <v>160.44986998198661</v>
      </c>
      <c r="AA32" s="12">
        <f>('[1]ПП (1 зона)'!AA30+'[1]ПП (2 зона)'!AA26)/('[1]ПП (1 зона)'!AA6+'[1]ПП (2 зона)'!AA6)*1000</f>
        <v>160.44986998198661</v>
      </c>
      <c r="AB32" s="12">
        <f>('[1]ПП (1 зона)'!AB30+'[1]ПП (2 зона)'!AB26)/('[1]ПП (1 зона)'!AB6+'[1]ПП (2 зона)'!AB6)*1000</f>
        <v>160.44986998198661</v>
      </c>
    </row>
    <row r="33" spans="2:28" ht="39" x14ac:dyDescent="0.25">
      <c r="B33" s="4" t="s">
        <v>14</v>
      </c>
      <c r="C33" s="5" t="s">
        <v>11</v>
      </c>
      <c r="D33" s="12">
        <f>D9</f>
        <v>155.71</v>
      </c>
      <c r="E33" s="12">
        <f t="shared" ref="E33:AB33" si="0">E9</f>
        <v>155.71</v>
      </c>
      <c r="F33" s="12">
        <f t="shared" si="0"/>
        <v>155.71</v>
      </c>
      <c r="G33" s="12">
        <f t="shared" si="0"/>
        <v>155.71</v>
      </c>
      <c r="H33" s="12">
        <f t="shared" si="0"/>
        <v>155.71</v>
      </c>
      <c r="I33" s="12">
        <f t="shared" si="0"/>
        <v>155.71</v>
      </c>
      <c r="J33" s="12">
        <f t="shared" si="0"/>
        <v>155.71</v>
      </c>
      <c r="K33" s="12">
        <f t="shared" si="0"/>
        <v>155.71</v>
      </c>
      <c r="L33" s="12">
        <f t="shared" si="0"/>
        <v>155.71</v>
      </c>
      <c r="M33" s="12">
        <f t="shared" si="0"/>
        <v>155.71</v>
      </c>
      <c r="N33" s="12">
        <f t="shared" si="0"/>
        <v>155.71</v>
      </c>
      <c r="O33" s="12">
        <f t="shared" si="0"/>
        <v>155.71</v>
      </c>
      <c r="P33" s="12">
        <f t="shared" si="0"/>
        <v>155.71</v>
      </c>
      <c r="Q33" s="12">
        <f t="shared" si="0"/>
        <v>155.71</v>
      </c>
      <c r="R33" s="12">
        <f t="shared" si="0"/>
        <v>155.71</v>
      </c>
      <c r="S33" s="12">
        <f t="shared" si="0"/>
        <v>155.71</v>
      </c>
      <c r="T33" s="12">
        <f t="shared" si="0"/>
        <v>155.71</v>
      </c>
      <c r="U33" s="12">
        <f t="shared" si="0"/>
        <v>155.71</v>
      </c>
      <c r="V33" s="12">
        <f t="shared" si="0"/>
        <v>155.71</v>
      </c>
      <c r="W33" s="12">
        <f t="shared" si="0"/>
        <v>155.71</v>
      </c>
      <c r="X33" s="12">
        <f t="shared" si="0"/>
        <v>155.71</v>
      </c>
      <c r="Y33" s="12">
        <f t="shared" si="0"/>
        <v>155.71</v>
      </c>
      <c r="Z33" s="12">
        <f t="shared" si="0"/>
        <v>155.71</v>
      </c>
      <c r="AA33" s="12">
        <f t="shared" si="0"/>
        <v>155.71</v>
      </c>
      <c r="AB33" s="12">
        <f t="shared" si="0"/>
        <v>155.71</v>
      </c>
    </row>
    <row r="34" spans="2:28" ht="39" x14ac:dyDescent="0.25">
      <c r="B34" s="4" t="s">
        <v>15</v>
      </c>
      <c r="C34" s="5" t="s">
        <v>11</v>
      </c>
      <c r="D34" s="12">
        <f>('[1]ПП (1 зона)'!D44+'[1]ПП (2 зона)'!D33)/('[1]ПП (1 зона)'!D8+'[1]ПП (2 зона)'!D7)*1000</f>
        <v>227.09599737759547</v>
      </c>
      <c r="E34" s="12">
        <f>('[1]ПП (1 зона)'!E44+'[1]ПП (2 зона)'!E33)/('[1]ПП (1 зона)'!E8+'[1]ПП (2 зона)'!E7)*1000</f>
        <v>227.09599737759547</v>
      </c>
      <c r="F34" s="12">
        <f>('[1]ПП (1 зона)'!F44+'[1]ПП (2 зона)'!F33)/('[1]ПП (1 зона)'!F8+'[1]ПП (2 зона)'!F7)*1000</f>
        <v>227.09599737759547</v>
      </c>
      <c r="G34" s="12">
        <f>('[1]ПП (1 зона)'!G44+'[1]ПП (2 зона)'!G33)/('[1]ПП (1 зона)'!G8+'[1]ПП (2 зона)'!G7)*1000</f>
        <v>192.09999999999997</v>
      </c>
      <c r="H34" s="12">
        <f>('[1]ПП (1 зона)'!H44+'[1]ПП (2 зона)'!H33)/('[1]ПП (1 зона)'!H8+'[1]ПП (2 зона)'!H7)*1000</f>
        <v>192.09999999999997</v>
      </c>
      <c r="I34" s="12">
        <f>('[1]ПП (1 зона)'!I44+'[1]ПП (2 зона)'!I33)/('[1]ПП (1 зона)'!I8+'[1]ПП (2 зона)'!I7)*1000</f>
        <v>192.09999999999997</v>
      </c>
      <c r="J34" s="12">
        <f>('[1]ПП (1 зона)'!J44+'[1]ПП (2 зона)'!J33)/('[1]ПП (1 зона)'!J8+'[1]ПП (2 зона)'!J7)*1000</f>
        <v>192.09999999999997</v>
      </c>
      <c r="K34" s="12">
        <f>('[1]ПП (1 зона)'!K44+'[1]ПП (2 зона)'!K33)/('[1]ПП (1 зона)'!K8+'[1]ПП (2 зона)'!K7)*1000</f>
        <v>192.09999999999997</v>
      </c>
      <c r="L34" s="12">
        <f>('[1]ПП (1 зона)'!L44+'[1]ПП (2 зона)'!L33)/('[1]ПП (1 зона)'!L8+'[1]ПП (2 зона)'!L7)*1000</f>
        <v>192.09999999999997</v>
      </c>
      <c r="M34" s="12">
        <f>('[1]ПП (1 зона)'!M44+'[1]ПП (2 зона)'!M33)/('[1]ПП (1 зона)'!M8+'[1]ПП (2 зона)'!M7)*1000</f>
        <v>192.09999999999997</v>
      </c>
      <c r="N34" s="12">
        <f>('[1]ПП (1 зона)'!N44+'[1]ПП (2 зона)'!N33)/('[1]ПП (1 зона)'!N8+'[1]ПП (2 зона)'!N7)*1000</f>
        <v>192.09999999999997</v>
      </c>
      <c r="O34" s="12">
        <f>('[1]ПП (1 зона)'!O44+'[1]ПП (2 зона)'!O33)/('[1]ПП (1 зона)'!O8+'[1]ПП (2 зона)'!O7)*1000</f>
        <v>192.09999999999997</v>
      </c>
      <c r="P34" s="12">
        <f>('[1]ПП (1 зона)'!P44+'[1]ПП (2 зона)'!P33)/('[1]ПП (1 зона)'!P8+'[1]ПП (2 зона)'!P7)*1000</f>
        <v>192.09999999999997</v>
      </c>
      <c r="Q34" s="12">
        <f>('[1]ПП (1 зона)'!Q44+'[1]ПП (2 зона)'!Q33)/('[1]ПП (1 зона)'!Q8+'[1]ПП (2 зона)'!Q7)*1000</f>
        <v>192.09999999999997</v>
      </c>
      <c r="R34" s="12">
        <f>('[1]ПП (1 зона)'!R44+'[1]ПП (2 зона)'!R33)/('[1]ПП (1 зона)'!R8+'[1]ПП (2 зона)'!R7)*1000</f>
        <v>192.09999999999997</v>
      </c>
      <c r="S34" s="12">
        <f>('[1]ПП (1 зона)'!S44+'[1]ПП (2 зона)'!S33)/('[1]ПП (1 зона)'!S8+'[1]ПП (2 зона)'!S7)*1000</f>
        <v>192.09999999999997</v>
      </c>
      <c r="T34" s="12">
        <f>('[1]ПП (1 зона)'!T44+'[1]ПП (2 зона)'!T33)/('[1]ПП (1 зона)'!T8+'[1]ПП (2 зона)'!T7)*1000</f>
        <v>192.09999999999997</v>
      </c>
      <c r="U34" s="12">
        <f>('[1]ПП (1 зона)'!U44+'[1]ПП (2 зона)'!U33)/('[1]ПП (1 зона)'!U8+'[1]ПП (2 зона)'!U7)*1000</f>
        <v>192.09999999999997</v>
      </c>
      <c r="V34" s="12">
        <f>('[1]ПП (1 зона)'!V44+'[1]ПП (2 зона)'!V33)/('[1]ПП (1 зона)'!V8+'[1]ПП (2 зона)'!V7)*1000</f>
        <v>192.09999999999997</v>
      </c>
      <c r="W34" s="12">
        <f>('[1]ПП (1 зона)'!W44+'[1]ПП (2 зона)'!W33)/('[1]ПП (1 зона)'!W8+'[1]ПП (2 зона)'!W7)*1000</f>
        <v>192.09999999999997</v>
      </c>
      <c r="X34" s="12">
        <f>('[1]ПП (1 зона)'!X44+'[1]ПП (2 зона)'!X33)/('[1]ПП (1 зона)'!X8+'[1]ПП (2 зона)'!X7)*1000</f>
        <v>192.09999999999997</v>
      </c>
      <c r="Y34" s="12">
        <f>('[1]ПП (1 зона)'!Y44+'[1]ПП (2 зона)'!Y33)/('[1]ПП (1 зона)'!Y8+'[1]ПП (2 зона)'!Y7)*1000</f>
        <v>192.09999999999997</v>
      </c>
      <c r="Z34" s="12">
        <f>('[1]ПП (1 зона)'!Z44+'[1]ПП (2 зона)'!Z33)/('[1]ПП (1 зона)'!Z8+'[1]ПП (2 зона)'!Z7)*1000</f>
        <v>192.09999999999997</v>
      </c>
      <c r="AA34" s="12">
        <f>('[1]ПП (1 зона)'!AA44+'[1]ПП (2 зона)'!AA33)/('[1]ПП (1 зона)'!AA8+'[1]ПП (2 зона)'!AA7)*1000</f>
        <v>192.09999999999997</v>
      </c>
      <c r="AB34" s="12">
        <f>('[1]ПП (1 зона)'!AB44+'[1]ПП (2 зона)'!AB33)/('[1]ПП (1 зона)'!AB8+'[1]ПП (2 зона)'!AB7)*1000</f>
        <v>192.09999999999997</v>
      </c>
    </row>
    <row r="35" spans="2:28" ht="39" x14ac:dyDescent="0.25">
      <c r="B35" s="4" t="s">
        <v>16</v>
      </c>
      <c r="C35" s="5" t="s">
        <v>11</v>
      </c>
      <c r="D35" s="13">
        <f>D11</f>
        <v>169.28</v>
      </c>
      <c r="E35" s="13">
        <f t="shared" ref="E35:AB35" si="1">E11</f>
        <v>169.28</v>
      </c>
      <c r="F35" s="13">
        <f t="shared" si="1"/>
        <v>169.28</v>
      </c>
      <c r="G35" s="13">
        <f t="shared" si="1"/>
        <v>0</v>
      </c>
      <c r="H35" s="13">
        <f t="shared" si="1"/>
        <v>0</v>
      </c>
      <c r="I35" s="13">
        <f t="shared" si="1"/>
        <v>0</v>
      </c>
      <c r="J35" s="13">
        <f t="shared" si="1"/>
        <v>0</v>
      </c>
      <c r="K35" s="13">
        <f t="shared" si="1"/>
        <v>0</v>
      </c>
      <c r="L35" s="13">
        <f t="shared" si="1"/>
        <v>0</v>
      </c>
      <c r="M35" s="13">
        <f t="shared" si="1"/>
        <v>0</v>
      </c>
      <c r="N35" s="13">
        <f t="shared" si="1"/>
        <v>0</v>
      </c>
      <c r="O35" s="13">
        <f t="shared" si="1"/>
        <v>0</v>
      </c>
      <c r="P35" s="13">
        <f t="shared" si="1"/>
        <v>0</v>
      </c>
      <c r="Q35" s="13">
        <f t="shared" si="1"/>
        <v>0</v>
      </c>
      <c r="R35" s="13">
        <f t="shared" si="1"/>
        <v>0</v>
      </c>
      <c r="S35" s="13">
        <f t="shared" si="1"/>
        <v>0</v>
      </c>
      <c r="T35" s="13">
        <f t="shared" si="1"/>
        <v>0</v>
      </c>
      <c r="U35" s="13">
        <f t="shared" si="1"/>
        <v>0</v>
      </c>
      <c r="V35" s="13">
        <f t="shared" si="1"/>
        <v>0</v>
      </c>
      <c r="W35" s="13">
        <f t="shared" si="1"/>
        <v>0</v>
      </c>
      <c r="X35" s="13">
        <f t="shared" si="1"/>
        <v>0</v>
      </c>
      <c r="Y35" s="13">
        <f t="shared" si="1"/>
        <v>0</v>
      </c>
      <c r="Z35" s="13">
        <f t="shared" si="1"/>
        <v>0</v>
      </c>
      <c r="AA35" s="13">
        <f t="shared" si="1"/>
        <v>0</v>
      </c>
      <c r="AB35" s="13">
        <f t="shared" si="1"/>
        <v>0</v>
      </c>
    </row>
    <row r="36" spans="2:28" ht="39" x14ac:dyDescent="0.25">
      <c r="B36" s="4" t="s">
        <v>17</v>
      </c>
      <c r="C36" s="5" t="s">
        <v>11</v>
      </c>
      <c r="D36" s="13">
        <f>D12</f>
        <v>159.94999999999999</v>
      </c>
      <c r="E36" s="13">
        <f t="shared" ref="E36:AB36" si="2">E12</f>
        <v>159.94999999999999</v>
      </c>
      <c r="F36" s="13">
        <f t="shared" si="2"/>
        <v>159.94999999999999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3">
        <f t="shared" si="2"/>
        <v>0</v>
      </c>
      <c r="S36" s="13">
        <f t="shared" si="2"/>
        <v>0</v>
      </c>
      <c r="T36" s="13">
        <f t="shared" si="2"/>
        <v>0</v>
      </c>
      <c r="U36" s="13">
        <f t="shared" si="2"/>
        <v>0</v>
      </c>
      <c r="V36" s="13">
        <f t="shared" si="2"/>
        <v>0</v>
      </c>
      <c r="W36" s="13">
        <f t="shared" si="2"/>
        <v>0</v>
      </c>
      <c r="X36" s="13">
        <f t="shared" si="2"/>
        <v>0</v>
      </c>
      <c r="Y36" s="13">
        <f t="shared" si="2"/>
        <v>0</v>
      </c>
      <c r="Z36" s="13">
        <f t="shared" si="2"/>
        <v>0</v>
      </c>
      <c r="AA36" s="13">
        <f t="shared" si="2"/>
        <v>0</v>
      </c>
      <c r="AB36" s="13">
        <f t="shared" si="2"/>
        <v>0</v>
      </c>
    </row>
    <row r="37" spans="2:28" ht="39" x14ac:dyDescent="0.25">
      <c r="B37" s="4" t="s">
        <v>18</v>
      </c>
      <c r="C37" s="5" t="s">
        <v>11</v>
      </c>
      <c r="D37" s="13">
        <f>D13</f>
        <v>0</v>
      </c>
      <c r="E37" s="13">
        <f t="shared" ref="E37:AB37" si="3">E13</f>
        <v>0</v>
      </c>
      <c r="F37" s="13">
        <f t="shared" si="3"/>
        <v>0</v>
      </c>
      <c r="G37" s="13">
        <f t="shared" si="3"/>
        <v>202.66</v>
      </c>
      <c r="H37" s="13">
        <f t="shared" si="3"/>
        <v>202.66</v>
      </c>
      <c r="I37" s="13">
        <f t="shared" si="3"/>
        <v>202.66</v>
      </c>
      <c r="J37" s="13">
        <f t="shared" si="3"/>
        <v>202.66</v>
      </c>
      <c r="K37" s="13">
        <f t="shared" si="3"/>
        <v>202.66</v>
      </c>
      <c r="L37" s="13">
        <f t="shared" si="3"/>
        <v>202.66</v>
      </c>
      <c r="M37" s="13">
        <f t="shared" si="3"/>
        <v>202.66</v>
      </c>
      <c r="N37" s="13">
        <f t="shared" si="3"/>
        <v>202.66</v>
      </c>
      <c r="O37" s="13">
        <f t="shared" si="3"/>
        <v>202.66</v>
      </c>
      <c r="P37" s="13">
        <f t="shared" si="3"/>
        <v>202.66</v>
      </c>
      <c r="Q37" s="13">
        <f t="shared" si="3"/>
        <v>202.66</v>
      </c>
      <c r="R37" s="13">
        <f t="shared" si="3"/>
        <v>202.66</v>
      </c>
      <c r="S37" s="13">
        <f t="shared" si="3"/>
        <v>202.66</v>
      </c>
      <c r="T37" s="13">
        <f t="shared" si="3"/>
        <v>202.66</v>
      </c>
      <c r="U37" s="13">
        <f t="shared" si="3"/>
        <v>202.66</v>
      </c>
      <c r="V37" s="13">
        <f t="shared" si="3"/>
        <v>202.66</v>
      </c>
      <c r="W37" s="13">
        <f t="shared" si="3"/>
        <v>202.66</v>
      </c>
      <c r="X37" s="13">
        <f t="shared" si="3"/>
        <v>202.66</v>
      </c>
      <c r="Y37" s="13">
        <f t="shared" si="3"/>
        <v>202.66</v>
      </c>
      <c r="Z37" s="13">
        <f t="shared" si="3"/>
        <v>202.66</v>
      </c>
      <c r="AA37" s="13">
        <f t="shared" si="3"/>
        <v>202.66</v>
      </c>
      <c r="AB37" s="13">
        <f t="shared" si="3"/>
        <v>202.66</v>
      </c>
    </row>
    <row r="38" spans="2:28" ht="26.25" x14ac:dyDescent="0.25">
      <c r="B38" s="4" t="s">
        <v>20</v>
      </c>
      <c r="C38" s="5" t="s">
        <v>6</v>
      </c>
      <c r="D38" s="12">
        <v>2.8275437782369712</v>
      </c>
      <c r="E38" s="12">
        <v>2.8275437782369712</v>
      </c>
      <c r="F38" s="12">
        <v>2.8275437782369712</v>
      </c>
      <c r="G38" s="12">
        <v>2.8275437782369712</v>
      </c>
      <c r="H38" s="12">
        <v>2.8263754652554196</v>
      </c>
      <c r="I38" s="12">
        <v>2.8245798716799868</v>
      </c>
      <c r="J38" s="12">
        <v>2.7978772917475569</v>
      </c>
      <c r="K38" s="12">
        <v>2.7434591470302663</v>
      </c>
      <c r="L38" s="12">
        <v>2.7430456519474502</v>
      </c>
      <c r="M38" s="12">
        <v>2.7430456519474502</v>
      </c>
      <c r="N38" s="12">
        <v>2.7430456519474502</v>
      </c>
      <c r="O38" s="12">
        <v>2.7430456519474502</v>
      </c>
      <c r="P38" s="12">
        <v>2.7430456519474502</v>
      </c>
      <c r="Q38" s="12">
        <v>2.7430456519474502</v>
      </c>
      <c r="R38" s="12">
        <v>2.7430456519474502</v>
      </c>
      <c r="S38" s="12">
        <v>2.7430456519474502</v>
      </c>
      <c r="T38" s="12">
        <v>2.7430456519474502</v>
      </c>
      <c r="U38" s="12">
        <v>2.7430456519474502</v>
      </c>
      <c r="V38" s="12">
        <v>2.7430456519474502</v>
      </c>
      <c r="W38" s="12">
        <v>2.7430456519474502</v>
      </c>
      <c r="X38" s="12">
        <v>2.7430456519474502</v>
      </c>
      <c r="Y38" s="12">
        <v>2.7430456519474502</v>
      </c>
      <c r="Z38" s="12">
        <v>2.7430456519474502</v>
      </c>
      <c r="AA38" s="12">
        <v>2.7430456519474502</v>
      </c>
      <c r="AB38" s="12">
        <v>2.7430456519474502</v>
      </c>
    </row>
    <row r="39" spans="2:28" ht="26.25" x14ac:dyDescent="0.25">
      <c r="B39" s="4" t="s">
        <v>21</v>
      </c>
      <c r="C39" s="6" t="s">
        <v>19</v>
      </c>
      <c r="D39" s="12">
        <v>225659.12600000008</v>
      </c>
      <c r="E39" s="12">
        <v>225659.12600000008</v>
      </c>
      <c r="F39" s="12">
        <v>225659.12600000008</v>
      </c>
      <c r="G39" s="12">
        <v>225659.12600000008</v>
      </c>
      <c r="H39" s="12">
        <v>225565.88589233469</v>
      </c>
      <c r="I39" s="12">
        <v>225422.58410510788</v>
      </c>
      <c r="J39" s="12">
        <v>223291.5186567581</v>
      </c>
      <c r="K39" s="12">
        <v>218948.54399798831</v>
      </c>
      <c r="L39" s="12">
        <v>218915.54400000002</v>
      </c>
      <c r="M39" s="12">
        <v>218915.54400000002</v>
      </c>
      <c r="N39" s="12">
        <v>218915.54400000002</v>
      </c>
      <c r="O39" s="12">
        <v>218915.54400000002</v>
      </c>
      <c r="P39" s="12">
        <v>218915.54400000002</v>
      </c>
      <c r="Q39" s="12">
        <v>218915.54400000002</v>
      </c>
      <c r="R39" s="12">
        <v>218915.54400000002</v>
      </c>
      <c r="S39" s="12">
        <v>218915.54400000002</v>
      </c>
      <c r="T39" s="12">
        <v>218915.54400000002</v>
      </c>
      <c r="U39" s="12">
        <v>218915.54400000002</v>
      </c>
      <c r="V39" s="12">
        <v>218915.54400000002</v>
      </c>
      <c r="W39" s="12">
        <v>218915.54400000002</v>
      </c>
      <c r="X39" s="12">
        <v>218915.54400000002</v>
      </c>
      <c r="Y39" s="12">
        <v>218915.54400000002</v>
      </c>
      <c r="Z39" s="12">
        <v>218915.54400000002</v>
      </c>
      <c r="AA39" s="12">
        <v>218915.54400000002</v>
      </c>
      <c r="AB39" s="12">
        <v>218915.54400000002</v>
      </c>
    </row>
  </sheetData>
  <mergeCells count="4">
    <mergeCell ref="E27:I27"/>
    <mergeCell ref="E3:I3"/>
    <mergeCell ref="E17:I17"/>
    <mergeCell ref="S1:AB2"/>
  </mergeCells>
  <pageMargins left="0.70866141732283472" right="0.70866141732283472" top="1.3779527559055118" bottom="0.55118110236220474" header="0" footer="0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2021-10-03T05:57:05Z</dcterms:modified>
</cp:coreProperties>
</file>